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UBMINISTRAMENTS\1101446911 - PSS - Equipament Malalties Minoritaries\"/>
    </mc:Choice>
  </mc:AlternateContent>
  <workbookProtection workbookAlgorithmName="SHA-512" workbookHashValue="qRyMyi44eBn/wWFMb0XVsZ4rgQ9psVyG61RPZ0BUssDAAiqVRya8M8ndnzPPGuo0l2Eb6EXdrD+nDkxveEyHHQ==" workbookSaltValue="0yZBeIEP7V3h5LFItwt9CA==" workbookSpinCount="100000" lockStructure="1"/>
  <bookViews>
    <workbookView xWindow="0" yWindow="0" windowWidth="24000" windowHeight="900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3" i="3" l="1"/>
  <c r="N22" i="3"/>
  <c r="Y22" i="3"/>
  <c r="O22" i="3"/>
  <c r="P21" i="3"/>
  <c r="N20" i="3"/>
  <c r="Y20" i="3"/>
  <c r="O20" i="3"/>
  <c r="P19" i="3"/>
  <c r="N18" i="3"/>
  <c r="O18" i="3" s="1"/>
  <c r="Y18" i="3"/>
  <c r="N17" i="3"/>
  <c r="Y17" i="3"/>
  <c r="O17" i="3"/>
  <c r="N16" i="3"/>
  <c r="O16" i="3" s="1"/>
  <c r="Y16" i="3"/>
  <c r="N14" i="3"/>
  <c r="O14" i="3" s="1"/>
  <c r="Y14" i="3"/>
  <c r="N13" i="3"/>
  <c r="Y13" i="3"/>
  <c r="O13" i="3"/>
  <c r="N12" i="3"/>
  <c r="Y12" i="3"/>
  <c r="O12" i="3"/>
  <c r="N11" i="3"/>
  <c r="O11" i="3" s="1"/>
  <c r="P15" i="3" s="1"/>
  <c r="Y11" i="3"/>
</calcChain>
</file>

<file path=xl/sharedStrings.xml><?xml version="1.0" encoding="utf-8"?>
<sst xmlns="http://schemas.openxmlformats.org/spreadsheetml/2006/main" count="75" uniqueCount="56">
  <si>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</si>
  <si>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</si>
  <si>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</si>
  <si>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</si>
  <si>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</si>
  <si>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</si>
  <si>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</si>
  <si>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</si>
  <si>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</si>
  <si>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</si>
  <si>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CS/AH01/1101446911/25/PSS</t>
  </si>
  <si>
    <t>Descripció:</t>
  </si>
  <si>
    <t>SUBMINISTRAMENT I INSTAL·LACIÓ DE DIVERSOS EQUIPAMENTS D'INFERMERIA PER LES CONSULTES DE MALATIES MINORITÀRIES DE L'HUVH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</si>
  <si>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</si>
  <si>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</si>
  <si>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</si>
  <si>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</si>
  <si>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</si>
  <si>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</si>
  <si>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</si>
  <si>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</si>
  <si>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</si>
  <si>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</si>
  <si>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</si>
  <si>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</si>
  <si>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</si>
  <si>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</si>
  <si>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</si>
  <si>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</si>
  <si>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</si>
  <si>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</si>
  <si>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</si>
  <si>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</si>
  <si>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</si>
  <si>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</si>
  <si>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</si>
  <si>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</si>
  <si>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</si>
  <si>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</si>
  <si>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</si>
  <si>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</si>
  <si>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</si>
  <si>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</si>
  <si>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</si>
  <si>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</si>
  <si>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Taula de treball asimètrica 140 x 80-100</t>
  </si>
  <si>
    <t>UNI</t>
  </si>
  <si>
    <t>21%- IVA normal</t>
  </si>
  <si>
    <t>Taula de treball gran, llargada 160 fondària 80 cm, nivell general</t>
  </si>
  <si>
    <t>Taula de treball gran, llargada 180 fondària 80 cm, nivell general amb faldó</t>
  </si>
  <si>
    <t>Taula de treball petita, llargada 120 fondària 60 cm, nivell general</t>
  </si>
  <si>
    <t>Cadira fixa amb braços entapissada, nivell alt</t>
  </si>
  <si>
    <t>Cadira fixa de confident, nivell mig</t>
  </si>
  <si>
    <t>Cadira giratòria amb braços i rodes entapissada amb respatller alt, nivell alt</t>
  </si>
  <si>
    <t>Bàscula de peu amb altímetre, tipus romana</t>
  </si>
  <si>
    <t>Llitera d'exploració pediàtrica de 2 cossos, d'acer inoxidable, amb articulació de cap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</si>
</sst>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0</xdr:colOff>
      <xdr:row>2</xdr:row>
      <xdr:rowOff>0</xdr:rowOff>
    </xdr:from>
    <xdr:to>
      <xdr:col>26</xdr:col>
      <xdr:colOff>52919</xdr:colOff>
      <xdr:row>5</xdr:row>
      <xdr:rowOff>129601</xdr:rowOff>
    </xdr:to>
    <xdr:pic>
      <xdr:nvPicPr>
        <xdr:cNvPr id="3" name="Imat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87625" y="381000"/>
          <a:ext cx="1743607" cy="7011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4</xdr:col>
      <xdr:colOff>571499</xdr:colOff>
      <xdr:row>27</xdr:row>
      <xdr:rowOff>149398</xdr:rowOff>
    </xdr:to>
    <xdr:pic>
      <xdr:nvPicPr>
        <xdr:cNvPr id="4" name="Imatg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1938" y="6548438"/>
          <a:ext cx="2095499" cy="530398"/>
        </a:xfrm>
        <a:prstGeom prst="rect">
          <a:avLst/>
        </a:prstGeom>
      </xdr:spPr>
    </xdr:pic>
    <xdr:clientData/>
  </xdr:twoCellAnchor>
  <xdr:twoCellAnchor editAs="oneCell">
    <xdr:from>
      <xdr:col>5</xdr:col>
      <xdr:colOff>511969</xdr:colOff>
      <xdr:row>24</xdr:row>
      <xdr:rowOff>178594</xdr:rowOff>
    </xdr:from>
    <xdr:to>
      <xdr:col>7</xdr:col>
      <xdr:colOff>238125</xdr:colOff>
      <xdr:row>27</xdr:row>
      <xdr:rowOff>149685</xdr:rowOff>
    </xdr:to>
    <xdr:pic>
      <xdr:nvPicPr>
        <xdr:cNvPr id="5" name="Imatg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40844" y="6536532"/>
          <a:ext cx="2024062" cy="542591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25</xdr:row>
      <xdr:rowOff>0</xdr:rowOff>
    </xdr:from>
    <xdr:to>
      <xdr:col>14</xdr:col>
      <xdr:colOff>750093</xdr:colOff>
      <xdr:row>27</xdr:row>
      <xdr:rowOff>149398</xdr:rowOff>
    </xdr:to>
    <xdr:pic>
      <xdr:nvPicPr>
        <xdr:cNvPr id="6" name="Imatg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34063" y="6548438"/>
          <a:ext cx="2512218" cy="530398"/>
        </a:xfrm>
        <a:prstGeom prst="rect">
          <a:avLst/>
        </a:prstGeom>
      </xdr:spPr>
    </xdr:pic>
    <xdr:clientData/>
  </xdr:twoCellAnchor>
  <xdr:twoCellAnchor editAs="oneCell">
    <xdr:from>
      <xdr:col>16</xdr:col>
      <xdr:colOff>631031</xdr:colOff>
      <xdr:row>25</xdr:row>
      <xdr:rowOff>0</xdr:rowOff>
    </xdr:from>
    <xdr:to>
      <xdr:col>18</xdr:col>
      <xdr:colOff>619125</xdr:colOff>
      <xdr:row>27</xdr:row>
      <xdr:rowOff>137205</xdr:rowOff>
    </xdr:to>
    <xdr:pic>
      <xdr:nvPicPr>
        <xdr:cNvPr id="7" name="Imatg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013031" y="6548438"/>
          <a:ext cx="2083594" cy="5182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zoomScale="80" zoomScaleNormal="80" workbookViewId="0">
      <selection activeCell="U26" sqref="U26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29" t="s">
        <v>10</v>
      </c>
      <c r="G1" s="29"/>
      <c r="H1" s="29"/>
      <c r="I1" s="29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29" t="s">
        <v>12</v>
      </c>
      <c r="G2" s="29"/>
      <c r="H2" s="29"/>
      <c r="I2" s="29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30"/>
      <c r="G3" s="30"/>
      <c r="H3" s="30"/>
      <c r="I3" s="3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30"/>
      <c r="G4" s="30"/>
      <c r="H4" s="30"/>
      <c r="I4" s="3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30"/>
      <c r="G5" s="30"/>
      <c r="H5" s="30"/>
      <c r="I5" s="30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30"/>
      <c r="G6" s="30"/>
      <c r="H6" s="30"/>
      <c r="I6" s="30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30"/>
      <c r="G7" s="30"/>
      <c r="H7" s="30"/>
      <c r="I7" s="30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30" t="s">
        <v>19</v>
      </c>
      <c r="G8" s="30"/>
      <c r="H8" s="30"/>
      <c r="I8" s="3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1"/>
      <c r="G9" s="32"/>
      <c r="H9" s="32"/>
      <c r="I9" s="32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60</v>
      </c>
      <c r="E11" s="18">
        <v>140000317</v>
      </c>
      <c r="F11" s="18" t="s">
        <v>45</v>
      </c>
      <c r="G11" s="18">
        <v>1</v>
      </c>
      <c r="H11" s="18" t="s">
        <v>46</v>
      </c>
      <c r="I11" s="23">
        <v>395</v>
      </c>
      <c r="J11" s="18">
        <v>1</v>
      </c>
      <c r="K11" s="18">
        <v>395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ht="34.5" x14ac:dyDescent="0.25">
      <c r="A12" s="18">
        <v>1</v>
      </c>
      <c r="B12" s="18">
        <v>0</v>
      </c>
      <c r="C12" s="18"/>
      <c r="D12" s="18">
        <v>70</v>
      </c>
      <c r="E12" s="18">
        <v>140000318</v>
      </c>
      <c r="F12" s="18" t="s">
        <v>48</v>
      </c>
      <c r="G12" s="18">
        <v>1</v>
      </c>
      <c r="H12" s="18" t="s">
        <v>46</v>
      </c>
      <c r="I12" s="23">
        <v>398</v>
      </c>
      <c r="J12" s="18">
        <v>1</v>
      </c>
      <c r="K12" s="18">
        <v>398</v>
      </c>
      <c r="L12" s="18"/>
      <c r="M12" s="10"/>
      <c r="N12" s="23">
        <f>Z12*1.21</f>
        <v>0</v>
      </c>
      <c r="O12" s="25">
        <f>G12*N12/J12</f>
        <v>0</v>
      </c>
      <c r="P12" s="18"/>
      <c r="Q12" s="10"/>
      <c r="R12" s="10"/>
      <c r="S12" s="10"/>
      <c r="T12" s="8"/>
      <c r="U12" s="10"/>
      <c r="V12" s="8"/>
      <c r="W12" s="8"/>
      <c r="X12" s="18" t="s">
        <v>47</v>
      </c>
      <c r="Y12" s="27">
        <f>Z12*G12/J12</f>
        <v>0</v>
      </c>
      <c r="Z12" s="9"/>
      <c r="AA12" s="11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34.5" x14ac:dyDescent="0.25">
      <c r="A13" s="18">
        <v>1</v>
      </c>
      <c r="B13" s="18">
        <v>0</v>
      </c>
      <c r="C13" s="18"/>
      <c r="D13" s="18">
        <v>80</v>
      </c>
      <c r="E13" s="18">
        <v>140000319</v>
      </c>
      <c r="F13" s="18" t="s">
        <v>49</v>
      </c>
      <c r="G13" s="18">
        <v>1</v>
      </c>
      <c r="H13" s="18" t="s">
        <v>46</v>
      </c>
      <c r="I13" s="23">
        <v>450</v>
      </c>
      <c r="J13" s="18">
        <v>1</v>
      </c>
      <c r="K13" s="18">
        <v>450</v>
      </c>
      <c r="L13" s="18"/>
      <c r="M13" s="10"/>
      <c r="N13" s="23">
        <f>Z13*1.21</f>
        <v>0</v>
      </c>
      <c r="O13" s="25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34.5" x14ac:dyDescent="0.25">
      <c r="A14" s="18">
        <v>1</v>
      </c>
      <c r="B14" s="18">
        <v>0</v>
      </c>
      <c r="C14" s="18"/>
      <c r="D14" s="18">
        <v>90</v>
      </c>
      <c r="E14" s="18">
        <v>140000324</v>
      </c>
      <c r="F14" s="18" t="s">
        <v>50</v>
      </c>
      <c r="G14" s="18">
        <v>2</v>
      </c>
      <c r="H14" s="18" t="s">
        <v>46</v>
      </c>
      <c r="I14" s="23">
        <v>345</v>
      </c>
      <c r="J14" s="18">
        <v>1</v>
      </c>
      <c r="K14" s="18">
        <v>690</v>
      </c>
      <c r="L14" s="18"/>
      <c r="M14" s="10"/>
      <c r="N14" s="23">
        <f>Z14*1.21</f>
        <v>0</v>
      </c>
      <c r="O14" s="25">
        <f>G14*N14/J14</f>
        <v>0</v>
      </c>
      <c r="P14" s="18"/>
      <c r="Q14" s="10"/>
      <c r="R14" s="10"/>
      <c r="S14" s="10"/>
      <c r="T14" s="8"/>
      <c r="U14" s="10"/>
      <c r="V14" s="8"/>
      <c r="W14" s="8"/>
      <c r="X14" s="18" t="s">
        <v>47</v>
      </c>
      <c r="Y14" s="27">
        <f>Z14*G14/J14</f>
        <v>0</v>
      </c>
      <c r="Z14" s="9"/>
      <c r="AA14" s="11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19"/>
      <c r="B15" s="19"/>
      <c r="C15" s="19"/>
      <c r="D15" s="19"/>
      <c r="E15" s="19"/>
      <c r="F15" s="19"/>
      <c r="G15" s="19"/>
      <c r="H15" s="19"/>
      <c r="I15" s="24"/>
      <c r="J15" s="19"/>
      <c r="K15" s="19">
        <v>1933</v>
      </c>
      <c r="L15" s="19"/>
      <c r="M15" s="15"/>
      <c r="N15" s="24"/>
      <c r="O15" s="26"/>
      <c r="P15" s="19">
        <f>SUM(O11:O14)</f>
        <v>0</v>
      </c>
      <c r="Q15" s="15"/>
      <c r="R15" s="15"/>
      <c r="S15" s="15"/>
      <c r="T15" s="13"/>
      <c r="U15" s="15"/>
      <c r="V15" s="13"/>
      <c r="W15" s="13"/>
      <c r="X15" s="19"/>
      <c r="Y15" s="19"/>
      <c r="Z15" s="14"/>
      <c r="AA15" s="16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23.25" x14ac:dyDescent="0.25">
      <c r="A16" s="18">
        <v>2</v>
      </c>
      <c r="B16" s="18">
        <v>0</v>
      </c>
      <c r="C16" s="18"/>
      <c r="D16" s="18">
        <v>30</v>
      </c>
      <c r="E16" s="18">
        <v>140000260</v>
      </c>
      <c r="F16" s="18" t="s">
        <v>51</v>
      </c>
      <c r="G16" s="18">
        <v>10</v>
      </c>
      <c r="H16" s="18" t="s">
        <v>46</v>
      </c>
      <c r="I16" s="23">
        <v>264.82</v>
      </c>
      <c r="J16" s="18">
        <v>1</v>
      </c>
      <c r="K16" s="18">
        <v>2648.2</v>
      </c>
      <c r="L16" s="18"/>
      <c r="M16" s="10"/>
      <c r="N16" s="23">
        <f>Z16*1.21</f>
        <v>0</v>
      </c>
      <c r="O16" s="25">
        <f>G16*N16/J16</f>
        <v>0</v>
      </c>
      <c r="P16" s="18"/>
      <c r="Q16" s="10"/>
      <c r="R16" s="10"/>
      <c r="S16" s="10"/>
      <c r="T16" s="8"/>
      <c r="U16" s="10"/>
      <c r="V16" s="8"/>
      <c r="W16" s="8"/>
      <c r="X16" s="18" t="s">
        <v>47</v>
      </c>
      <c r="Y16" s="27">
        <f>Z16*G16/J16</f>
        <v>0</v>
      </c>
      <c r="Z16" s="9"/>
      <c r="AA16" s="11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2</v>
      </c>
      <c r="B17" s="18">
        <v>0</v>
      </c>
      <c r="C17" s="18"/>
      <c r="D17" s="18">
        <v>40</v>
      </c>
      <c r="E17" s="18">
        <v>140000263</v>
      </c>
      <c r="F17" s="18" t="s">
        <v>52</v>
      </c>
      <c r="G17" s="18">
        <v>4</v>
      </c>
      <c r="H17" s="18" t="s">
        <v>46</v>
      </c>
      <c r="I17" s="23">
        <v>100</v>
      </c>
      <c r="J17" s="18">
        <v>1</v>
      </c>
      <c r="K17" s="18">
        <v>400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ht="34.5" x14ac:dyDescent="0.25">
      <c r="A18" s="18">
        <v>2</v>
      </c>
      <c r="B18" s="18">
        <v>0</v>
      </c>
      <c r="C18" s="18"/>
      <c r="D18" s="18">
        <v>50</v>
      </c>
      <c r="E18" s="18">
        <v>140000270</v>
      </c>
      <c r="F18" s="18" t="s">
        <v>53</v>
      </c>
      <c r="G18" s="18">
        <v>9</v>
      </c>
      <c r="H18" s="18" t="s">
        <v>46</v>
      </c>
      <c r="I18" s="23">
        <v>248</v>
      </c>
      <c r="J18" s="18">
        <v>1</v>
      </c>
      <c r="K18" s="18">
        <v>2232</v>
      </c>
      <c r="L18" s="18"/>
      <c r="M18" s="10"/>
      <c r="N18" s="23">
        <f>Z18*1.21</f>
        <v>0</v>
      </c>
      <c r="O18" s="25">
        <f>G18*N18/J18</f>
        <v>0</v>
      </c>
      <c r="P18" s="18"/>
      <c r="Q18" s="10"/>
      <c r="R18" s="10"/>
      <c r="S18" s="10"/>
      <c r="T18" s="8"/>
      <c r="U18" s="10"/>
      <c r="V18" s="8"/>
      <c r="W18" s="8"/>
      <c r="X18" s="18" t="s">
        <v>47</v>
      </c>
      <c r="Y18" s="27">
        <f>Z18*G18/J18</f>
        <v>0</v>
      </c>
      <c r="Z18" s="9"/>
      <c r="AA18" s="11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19"/>
      <c r="B19" s="19"/>
      <c r="C19" s="19"/>
      <c r="D19" s="19"/>
      <c r="E19" s="19"/>
      <c r="F19" s="19"/>
      <c r="G19" s="19"/>
      <c r="H19" s="19"/>
      <c r="I19" s="24"/>
      <c r="J19" s="19"/>
      <c r="K19" s="19">
        <v>5280.2</v>
      </c>
      <c r="L19" s="19"/>
      <c r="M19" s="15"/>
      <c r="N19" s="24"/>
      <c r="O19" s="26"/>
      <c r="P19" s="19">
        <f>SUM(O16:O18)</f>
        <v>0</v>
      </c>
      <c r="Q19" s="15"/>
      <c r="R19" s="15"/>
      <c r="S19" s="15"/>
      <c r="T19" s="13"/>
      <c r="U19" s="15"/>
      <c r="V19" s="13"/>
      <c r="W19" s="13"/>
      <c r="X19" s="19"/>
      <c r="Y19" s="19"/>
      <c r="Z19" s="14"/>
      <c r="AA19" s="16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ht="23.25" x14ac:dyDescent="0.25">
      <c r="A20" s="18">
        <v>3</v>
      </c>
      <c r="B20" s="18">
        <v>0</v>
      </c>
      <c r="C20" s="18"/>
      <c r="D20" s="18">
        <v>10</v>
      </c>
      <c r="E20" s="18">
        <v>110000325</v>
      </c>
      <c r="F20" s="18" t="s">
        <v>54</v>
      </c>
      <c r="G20" s="18">
        <v>1</v>
      </c>
      <c r="H20" s="18" t="s">
        <v>46</v>
      </c>
      <c r="I20" s="23">
        <v>2205</v>
      </c>
      <c r="J20" s="18">
        <v>1</v>
      </c>
      <c r="K20" s="18">
        <v>2205</v>
      </c>
      <c r="L20" s="18"/>
      <c r="M20" s="10"/>
      <c r="N20" s="23">
        <f>Z20*1.21</f>
        <v>0</v>
      </c>
      <c r="O20" s="25">
        <f>G20*N20/J20</f>
        <v>0</v>
      </c>
      <c r="P20" s="18"/>
      <c r="Q20" s="10"/>
      <c r="R20" s="10"/>
      <c r="S20" s="10"/>
      <c r="T20" s="8"/>
      <c r="U20" s="10"/>
      <c r="V20" s="8"/>
      <c r="W20" s="8"/>
      <c r="X20" s="18" t="s">
        <v>47</v>
      </c>
      <c r="Y20" s="27">
        <f>Z20*G20/J20</f>
        <v>0</v>
      </c>
      <c r="Z20" s="9"/>
      <c r="AA20" s="11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9"/>
      <c r="H21" s="19"/>
      <c r="I21" s="24"/>
      <c r="J21" s="19"/>
      <c r="K21" s="19">
        <v>2205</v>
      </c>
      <c r="L21" s="19"/>
      <c r="M21" s="15"/>
      <c r="N21" s="24"/>
      <c r="O21" s="26"/>
      <c r="P21" s="19">
        <f>SUM(O20:O20)</f>
        <v>0</v>
      </c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ht="34.5" x14ac:dyDescent="0.25">
      <c r="A22" s="18">
        <v>4</v>
      </c>
      <c r="B22" s="18">
        <v>0</v>
      </c>
      <c r="C22" s="18"/>
      <c r="D22" s="18">
        <v>20</v>
      </c>
      <c r="E22" s="18">
        <v>140000050</v>
      </c>
      <c r="F22" s="18" t="s">
        <v>55</v>
      </c>
      <c r="G22" s="18">
        <v>4</v>
      </c>
      <c r="H22" s="18" t="s">
        <v>46</v>
      </c>
      <c r="I22" s="23">
        <v>1150</v>
      </c>
      <c r="J22" s="18">
        <v>1</v>
      </c>
      <c r="K22" s="18">
        <v>4600</v>
      </c>
      <c r="L22" s="18"/>
      <c r="M22" s="10"/>
      <c r="N22" s="23">
        <f>Z22*1.21</f>
        <v>0</v>
      </c>
      <c r="O22" s="25">
        <f>G22*N22/J22</f>
        <v>0</v>
      </c>
      <c r="P22" s="18"/>
      <c r="Q22" s="10"/>
      <c r="R22" s="10"/>
      <c r="S22" s="10"/>
      <c r="T22" s="8"/>
      <c r="U22" s="10"/>
      <c r="V22" s="8"/>
      <c r="W22" s="8"/>
      <c r="X22" s="18" t="s">
        <v>47</v>
      </c>
      <c r="Y22" s="27">
        <f>Z22*G22/J22</f>
        <v>0</v>
      </c>
      <c r="Z22" s="9"/>
      <c r="AA22" s="11"/>
      <c r="AB22" s="5"/>
      <c r="AC22" s="5"/>
      <c r="AD22" s="5"/>
      <c r="AE22" s="12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19"/>
      <c r="H23" s="19"/>
      <c r="I23" s="24"/>
      <c r="J23" s="19"/>
      <c r="K23" s="19">
        <v>4600</v>
      </c>
      <c r="L23" s="19"/>
      <c r="M23" s="15"/>
      <c r="N23" s="24"/>
      <c r="O23" s="26"/>
      <c r="P23" s="19">
        <f>SUM(O22:O22)</f>
        <v>0</v>
      </c>
      <c r="Q23" s="15"/>
      <c r="R23" s="15"/>
      <c r="S23" s="15"/>
      <c r="T23" s="13"/>
      <c r="U23" s="15"/>
      <c r="V23" s="13"/>
      <c r="W23" s="13"/>
      <c r="X23" s="19"/>
      <c r="Y23" s="19"/>
      <c r="Z23" s="14"/>
      <c r="AA23" s="16"/>
      <c r="AB23" s="5"/>
      <c r="AC23" s="5"/>
      <c r="AD23" s="5"/>
      <c r="AE23" s="12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13"/>
      <c r="H24" s="19"/>
      <c r="I24" s="24"/>
      <c r="J24" s="19"/>
      <c r="K24" s="19"/>
      <c r="L24" s="19"/>
      <c r="M24" s="15"/>
      <c r="N24" s="24"/>
      <c r="O24" s="26"/>
      <c r="P24" s="19"/>
      <c r="Q24" s="15"/>
      <c r="R24" s="15"/>
      <c r="S24" s="15"/>
      <c r="T24" s="13"/>
      <c r="U24" s="15"/>
      <c r="V24" s="13"/>
      <c r="W24" s="13"/>
      <c r="X24" s="19"/>
      <c r="Y24" s="19"/>
      <c r="Z24" s="14"/>
      <c r="AA24" s="16"/>
      <c r="AB24" s="5"/>
      <c r="AC24" s="5"/>
      <c r="AD24" s="5"/>
      <c r="AE24" s="12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Vv7+fZ6kx5AytKqbhNMyovTmTWvcCj31fM4flUHXREbtATKB62hsLUsXLPi1cWIkpYam+Bg9A2G+oDumduXC8Q==" saltValue="yAdZXEhvKXq5LPPec7mPKg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horizontalDpi="4294967293" verticalDpi="4294967293" r:id="rId1"/>
  <headerFooter>
    <oddFooter>&amp;RPàgina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Gomez Rodriguez, David</dc:creator>
  <cp:lastModifiedBy>Gomez Rodriguez, David</cp:lastModifiedBy>
  <dcterms:created xsi:type="dcterms:W3CDTF">2025-10-06T06:42:23Z</dcterms:created>
  <dcterms:modified xsi:type="dcterms:W3CDTF">2025-10-06T06:49:31Z</dcterms:modified>
</cp:coreProperties>
</file>